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PDF bzw. gesperrte Dateien\"/>
    </mc:Choice>
  </mc:AlternateContent>
  <xr:revisionPtr revIDLastSave="0" documentId="13_ncr:1_{F69B47AE-B7B8-4A7C-AA53-7529743DF1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s 2 Preise Neubeschaffung" sheetId="1" r:id="rId1"/>
    <sheet name="Hinweise" sheetId="2" r:id="rId2"/>
  </sheets>
  <definedNames>
    <definedName name="_xlnm._FilterDatabase" localSheetId="0" hidden="1">'Los 2 Preise Neubeschaffung'!$A$4:$I$30</definedName>
    <definedName name="_xlnm.Print_Titles" localSheetId="0">'Los 2 Preise Neubeschaffung'!$4:$4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1" l="1"/>
  <c r="K18" i="1" s="1"/>
  <c r="F18" i="1"/>
  <c r="I19" i="1" l="1"/>
  <c r="K19" i="1" s="1"/>
  <c r="F19" i="1"/>
  <c r="I17" i="1"/>
  <c r="K17" i="1" s="1"/>
  <c r="F5" i="1"/>
  <c r="I5" i="1"/>
  <c r="K5" i="1" s="1"/>
  <c r="F6" i="1"/>
  <c r="I6" i="1"/>
  <c r="K6" i="1"/>
  <c r="F7" i="1"/>
  <c r="I7" i="1"/>
  <c r="K7" i="1" s="1"/>
  <c r="F8" i="1"/>
  <c r="I8" i="1"/>
  <c r="K8" i="1"/>
  <c r="F9" i="1"/>
  <c r="I9" i="1"/>
  <c r="K9" i="1"/>
  <c r="F10" i="1"/>
  <c r="I10" i="1"/>
  <c r="K10" i="1"/>
  <c r="F11" i="1"/>
  <c r="I11" i="1"/>
  <c r="K11" i="1"/>
  <c r="F12" i="1"/>
  <c r="I12" i="1"/>
  <c r="K12" i="1"/>
  <c r="F13" i="1"/>
  <c r="I13" i="1"/>
  <c r="K13" i="1"/>
  <c r="F14" i="1"/>
  <c r="I14" i="1"/>
  <c r="K14" i="1"/>
  <c r="F15" i="1"/>
  <c r="I15" i="1"/>
  <c r="K15" i="1"/>
  <c r="F16" i="1"/>
  <c r="I16" i="1"/>
  <c r="K16" i="1"/>
  <c r="F17" i="1"/>
  <c r="F20" i="1"/>
  <c r="I20" i="1"/>
  <c r="K20" i="1"/>
  <c r="F21" i="1"/>
  <c r="I21" i="1"/>
  <c r="K21" i="1"/>
  <c r="F22" i="1"/>
  <c r="I22" i="1"/>
  <c r="K22" i="1"/>
  <c r="F24" i="1"/>
  <c r="I24" i="1"/>
  <c r="K24" i="1"/>
  <c r="F25" i="1"/>
  <c r="I25" i="1"/>
  <c r="K25" i="1"/>
  <c r="F26" i="1"/>
  <c r="I26" i="1"/>
  <c r="K26" i="1"/>
  <c r="F27" i="1"/>
  <c r="I27" i="1"/>
  <c r="K27" i="1"/>
  <c r="F28" i="1"/>
  <c r="I28" i="1"/>
  <c r="K28" i="1"/>
  <c r="F29" i="1"/>
  <c r="I29" i="1"/>
  <c r="K29" i="1"/>
  <c r="K30" i="1" l="1"/>
</calcChain>
</file>

<file path=xl/sharedStrings.xml><?xml version="1.0" encoding="utf-8"?>
<sst xmlns="http://schemas.openxmlformats.org/spreadsheetml/2006/main" count="93" uniqueCount="89">
  <si>
    <t>zum Vertrag zwischen der PBeaKK</t>
  </si>
  <si>
    <t xml:space="preserve">und der Firma </t>
  </si>
  <si>
    <t>Bitte hier den Firmennamen eintragen</t>
  </si>
  <si>
    <t>Bezeichnung des Hilfsmittels</t>
  </si>
  <si>
    <t>Neupreis gemäß Herstellerpreis-liste ohne Umsatzsteuer</t>
  </si>
  <si>
    <t>Preis-nachlässe in %</t>
  </si>
  <si>
    <t>Umsatz-steuersatz (%)</t>
  </si>
  <si>
    <t>Gesamtpreis inklusive Umsatzsteuer</t>
  </si>
  <si>
    <t>04.40.01.0</t>
  </si>
  <si>
    <t>10.50.04.1</t>
  </si>
  <si>
    <t>11.29.05.0</t>
  </si>
  <si>
    <t>18.46.02.0</t>
  </si>
  <si>
    <t>50.45.02</t>
  </si>
  <si>
    <t>22.40.01.0</t>
  </si>
  <si>
    <t>33.40.01.0</t>
  </si>
  <si>
    <t>33.40.01.3</t>
  </si>
  <si>
    <t>50.45.04.0</t>
  </si>
  <si>
    <t>50.45.04.1</t>
  </si>
  <si>
    <t>Summe Angebotspreis brutto je Jahr</t>
  </si>
  <si>
    <t>Produktart</t>
  </si>
  <si>
    <t>Duschhocker</t>
  </si>
  <si>
    <t>04.40.03.0</t>
  </si>
  <si>
    <t>04.40.03.2</t>
  </si>
  <si>
    <t>04.40.03.1</t>
  </si>
  <si>
    <t>50.45.02.2</t>
  </si>
  <si>
    <t>Hersteller/
Modell/
Hilfsmittelnummer</t>
  </si>
  <si>
    <t>Angebotspreis brutto (zu Wertungszwecken)</t>
  </si>
  <si>
    <t>Gesamtpreis ohne Umsatzsteuer (VERTRAGSPREIS)</t>
  </si>
  <si>
    <t>Preise für Neubeschaffungen - LOS 2</t>
  </si>
  <si>
    <t>51.40.01.4</t>
  </si>
  <si>
    <t>04.40.05.1</t>
  </si>
  <si>
    <t>51.45.01.0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</si>
  <si>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</si>
  <si>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>Duschsitze, an der Wand montiert</t>
  </si>
  <si>
    <t>Weichlagerungsmatratze mit unstrukturierter/ebener Liegefläche</t>
  </si>
  <si>
    <t>Badewannenlifter, mobil</t>
  </si>
  <si>
    <t>Duschstühle</t>
  </si>
  <si>
    <t>Toilettenrollstühle</t>
  </si>
  <si>
    <t>Lifter, fahrbar</t>
  </si>
  <si>
    <t xml:space="preserve">Toilettensitzerhöhungen  </t>
  </si>
  <si>
    <t>Toilettensitzerhöhungen mit Armlehnen, höhenverstellbar</t>
  </si>
  <si>
    <t>Pflegebettenzubehör</t>
  </si>
  <si>
    <t>18.65.01.1</t>
  </si>
  <si>
    <t>Treppensteighilfen (elektrisch betrieben)</t>
  </si>
  <si>
    <t>Pflegebetttische</t>
  </si>
  <si>
    <t>Pflegebettschränke mit verstellbarer Tischplatte</t>
  </si>
  <si>
    <t>Stützgriffe für Waschbecken und Toilette</t>
  </si>
  <si>
    <t>Beschreibung *1)</t>
  </si>
  <si>
    <t>Mengen-angaben *2)</t>
  </si>
  <si>
    <t xml:space="preserve">
*2) Geschätzte Mengenangaben/Jahr, basierend auf Erfahrungs- und Schätzwerten aus 2023, 2024 und 2025. Die Mengenangaben dienen ausschließlich Wertungszwecken. Abnahmemengen werden nicht garantiert. </t>
  </si>
  <si>
    <t xml:space="preserve">85x90 cm
 </t>
  </si>
  <si>
    <t>Vierrädrige Gehhilfen (Rollatoren)</t>
  </si>
  <si>
    <t>Bettaufrichter</t>
  </si>
  <si>
    <t>Kunststoffwanne, die eine Ausmuldung
für den Kopf und den Hals aufweist</t>
  </si>
  <si>
    <t>18.46.01.2</t>
  </si>
  <si>
    <t>Dusch-/Toiletten-
schieberollstühle</t>
  </si>
  <si>
    <t>18.50.02.2</t>
  </si>
  <si>
    <t xml:space="preserve">50.45.01.1
</t>
  </si>
  <si>
    <t>Elektrisch betriebener Badewannenlifter zum Absenken und Anheben einer Person in der Badewanne. Mit Sitz- und Rückenfläche, rutschsichere Grundfläche am Wannenboden, Bedieneinheit und wiederaufladbarem Akku; Standardzubehör: Handbedienung, Ladegerät</t>
  </si>
  <si>
    <t>*1) Das Hilfsmittel muss im Hilfsmittelverzeichnis der gesetzlichen Krankenversicherung unter der dort angegebenen Produktart zugelassen sein.</t>
  </si>
  <si>
    <t>Sitzfläche zur Verwendung im Nassbereich, höhenverstellbar, 4 rutschhemmende Standfüße, inkl. Armlehnen und Rückenlehne</t>
  </si>
  <si>
    <t>Matratzenkern aus Schaumstoff. Die Liegefläche ist eben und nicht weiter strukturiert, mit abnehmbaren und auch waschbarem Bezug</t>
  </si>
  <si>
    <t>Leichtgewicht-Standardgreifreifenrollstühle</t>
  </si>
  <si>
    <t xml:space="preserve">Zubehör für Lifter </t>
  </si>
  <si>
    <t>22.40.04.0</t>
  </si>
  <si>
    <t xml:space="preserve">Vorrichtung, die eine Fixierung auf das WC -Becken ermöglicht. Im oberen Bereich befindet sich eine Toilettenbrille oder ähnliche  Auflagefläche, mit Deckel 
</t>
  </si>
  <si>
    <t xml:space="preserve">Vorrichtung, die eine Fixierung auf das WC -Becken ermöglicht. Im oberen Bereich befindet sich eine Toilettenbrille oder ähnliche  Auflagefläche, höhenverstellbar,
hochschwenkbare Armlehnen, mit Deckel 
</t>
  </si>
  <si>
    <t>Gestell mit Rollen, höhen- und winkelverstellbare Tischplatte</t>
  </si>
  <si>
    <t>fahrbarer Schrank mit einer höhenverstellbaren,  abklappbaren beziehungsweise versenkbaren Tischplatte, mit mehreren Fächern und/oder Schubladen, beidseitig nutzbar</t>
  </si>
  <si>
    <t>am Kopfende des Pflegebettes zu
montierende Metallrahmenkonstruktionen                                                                                                                                                                                                                                                               oder freistehende Ausführungen</t>
  </si>
  <si>
    <r>
      <t>Sitzfläche mit Hygieneausschnitt,Seitenteile/Armlehnen sind abnehmbar und/oder abklappbar,</t>
    </r>
    <r>
      <rPr>
        <sz val="10"/>
        <color theme="1"/>
        <rFont val="Arial"/>
        <family val="2"/>
      </rPr>
      <t xml:space="preserve"> 2 hinten einzeln feststellbare Schwenkrollen</t>
    </r>
  </si>
  <si>
    <t>verfügen über eine Sitzeinheit mit Sicherungsmöglichkeit, Antriebseinheit und Steuerelektronik</t>
  </si>
  <si>
    <t>werden temporär an einen vorhandenen Rollstuhl montiert, ohne integrierte Sitzeinheit, Antriebseinheit und Steuerelektronik</t>
  </si>
  <si>
    <t xml:space="preserve">Fahrbarer Personenlifter zur Umsetzung von pflegebedürftigen Personen, elektrisch betrieben, mit Fahrgestell und Hebearm. Standardzubehör: 
Handbedienung, Ladegerät
</t>
  </si>
  <si>
    <r>
      <t xml:space="preserve">Elektrisch betriebenes Pflegebett mit motorisch verstellbarer, mehrfach geteilter Liegefläche (Rücken- und Beinverstellung), höhenverstellbares Untergestell,  Handschalter, 
Seitengitter, Aufrichter, Matratze 
</t>
    </r>
    <r>
      <rPr>
        <sz val="10"/>
        <color rgb="FFFF0000"/>
        <rFont val="Arial"/>
        <family val="2"/>
      </rPr>
      <t xml:space="preserve">
</t>
    </r>
    <r>
      <rPr>
        <sz val="10"/>
        <rFont val="Arial"/>
        <family val="2"/>
      </rPr>
      <t xml:space="preserve">Größe der Liegefläche mindestens 1,80 Meter x 0,90 Meter </t>
    </r>
  </si>
  <si>
    <t xml:space="preserve">Fahrbarer Personenlifter zur Umsetzung von pflegebedürftigen Personen, elektrisch betrieben, mit Fahrgestell und Hebearm. Standardzubehör: 
Handbedienung, Ladegerät, Standardgurt
</t>
  </si>
  <si>
    <t xml:space="preserve"> - Gurt zur Nutzung zum Toilettengang
 - Hygiene Gurt 
 - Gurt mit Kopfstütze
 - Größen S - XL</t>
  </si>
  <si>
    <t>inklusive Montage, ein bzw. zwei in den Raum hineinragende Griffe aus Metall-Rohren oder stabilen Kunststoff-Rohren in unterschiedlichen Griff-Formen und -Längen, zum Schrauben</t>
  </si>
  <si>
    <r>
      <t>inklusive Montage, Sitzfläche zur Verwendung im Nassbereich, zum Hochklappen, zwei Standbeine</t>
    </r>
    <r>
      <rPr>
        <sz val="10"/>
        <color rgb="FFFF0000"/>
        <rFont val="Arial"/>
        <family val="2"/>
      </rPr>
      <t xml:space="preserve">, </t>
    </r>
    <r>
      <rPr>
        <sz val="10"/>
        <rFont val="Arial"/>
        <family val="2"/>
      </rPr>
      <t>Belastbarkeit bis 120 kg</t>
    </r>
  </si>
  <si>
    <t>Sitzfläche zur Verwendung im Nassbereich, höhenverstellbar, vier rutschhemmende Füße,  inkl. Armlehnen, Belastbarkeit bis 120 kg</t>
  </si>
  <si>
    <r>
      <t>mit Toilettenöffnung, Armlehnen und Fußstützen lassen sich abnehmen, abklappen oder absenken, 4 Schwenkräder und davon 2 einzeln feststellbar, Rückenlehne, Belastbarkeit bis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125 kg</t>
    </r>
  </si>
  <si>
    <t>Manuell betriebener Faltrollstuhl in Leichtbauweise mit Greifreifenantrieb, abnehmbaren und austauschbaren Armlehnen und Fußstützen, Betriebs- und Feststellbremsen (Trommelbremsen);  zwei große Räder hinten und zwei kleine, austauschbare Schwenkräder vorn, Auftrittkappen, passive Beleuchtung, Sitz- und Rückenbespannung, Belastbarkeit bis 120 kg</t>
  </si>
  <si>
    <t>Kopfwaschsysteme</t>
  </si>
  <si>
    <t>Saugende Bettschutzeinlage, wiederverwendbar, verschiedene Größen</t>
  </si>
  <si>
    <t>50.45.03.5</t>
  </si>
  <si>
    <t>Einlegerahmen, motorisch verstellbar (Liegeflächen-Länge &gt; 1,80 Meter, SAL ≤ 250 Kilogramm)</t>
  </si>
  <si>
    <t>Größe der Liegefläche mindestens 2,00 Meter x 0,90 Meter, 3- oder 4-geteilte Liegefläche, motorisch verstellbar</t>
  </si>
  <si>
    <t xml:space="preserve">4 pannensichere Räder, luftbereift oder Vollgummi, Bremssystem über beidseitige Handgriffe, höhenverstellbare Schiebegriffe, faltbar, inklusive abnehmbaren Korb und Kunststofftablett, inklusive Rückenbügel,
Leichtgewicht
</t>
  </si>
  <si>
    <t xml:space="preserve">Pflegebetten, motorisch verstellbar (Liegeflächen-Länge &gt;1,80 Meter, SAL 170 kg bis 250 kg)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</si>
</sst>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9C5700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7" borderId="0" applyNumberFormat="0" applyBorder="0" applyAlignment="0" applyProtection="0"/>
  </cellStyleXfs>
  <cellXfs count="108">
    <xf numFmtId="0" fontId="0" fillId="0" borderId="0" xfId="0"/>
    <xf numFmtId="0" fontId="6" fillId="2" borderId="0" xfId="0" applyFont="1" applyFill="1" applyAlignment="1" applyProtection="1">
      <alignment vertical="center" wrapText="1"/>
      <protection locked="0"/>
    </xf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0" fontId="0" fillId="0" borderId="0" xfId="0" applyProtection="1"/>
    <xf numFmtId="44" fontId="4" fillId="0" borderId="0" xfId="1" applyFont="1" applyAlignment="1" applyProtection="1">
      <alignment wrapText="1"/>
    </xf>
    <xf numFmtId="9" fontId="5" fillId="0" borderId="0" xfId="2" applyFont="1" applyAlignment="1" applyProtection="1">
      <alignment horizontal="center" wrapText="1"/>
    </xf>
    <xf numFmtId="44" fontId="3" fillId="0" borderId="0" xfId="3" applyFont="1" applyProtection="1"/>
    <xf numFmtId="9" fontId="1" fillId="0" borderId="0" xfId="2" applyProtection="1"/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44" fontId="7" fillId="0" borderId="0" xfId="1" applyFont="1" applyAlignment="1" applyProtection="1">
      <alignment wrapText="1"/>
    </xf>
    <xf numFmtId="9" fontId="8" fillId="0" borderId="0" xfId="2" applyFont="1" applyAlignment="1" applyProtection="1">
      <alignment horizontal="center"/>
    </xf>
    <xf numFmtId="0" fontId="9" fillId="0" borderId="0" xfId="0" applyFont="1" applyAlignment="1" applyProtection="1">
      <alignment vertical="top"/>
    </xf>
    <xf numFmtId="0" fontId="3" fillId="0" borderId="0" xfId="0" applyFont="1" applyProtection="1"/>
    <xf numFmtId="0" fontId="3" fillId="3" borderId="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9" fontId="5" fillId="5" borderId="2" xfId="2" applyFont="1" applyFill="1" applyBorder="1" applyAlignment="1" applyProtection="1">
      <alignment horizontal="center" vertical="center" wrapText="1"/>
    </xf>
    <xf numFmtId="9" fontId="5" fillId="4" borderId="2" xfId="2" applyFont="1" applyFill="1" applyBorder="1" applyAlignment="1" applyProtection="1">
      <alignment horizontal="center" vertical="center" wrapText="1"/>
    </xf>
    <xf numFmtId="9" fontId="5" fillId="3" borderId="2" xfId="2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10" fillId="0" borderId="1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10" fillId="0" borderId="4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0" fillId="0" borderId="2" xfId="0" applyBorder="1" applyAlignment="1" applyProtection="1">
      <alignment vertical="top" wrapText="1"/>
    </xf>
    <xf numFmtId="0" fontId="0" fillId="0" borderId="3" xfId="0" applyBorder="1" applyAlignment="1" applyProtection="1">
      <alignment vertical="top" wrapText="1"/>
    </xf>
    <xf numFmtId="0" fontId="3" fillId="0" borderId="5" xfId="0" applyFont="1" applyBorder="1" applyAlignment="1" applyProtection="1">
      <alignment horizontal="left" vertical="top"/>
    </xf>
    <xf numFmtId="0" fontId="0" fillId="0" borderId="7" xfId="0" applyBorder="1" applyProtection="1"/>
    <xf numFmtId="0" fontId="3" fillId="0" borderId="8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left" vertical="top" wrapText="1"/>
    </xf>
    <xf numFmtId="0" fontId="0" fillId="0" borderId="7" xfId="0" applyBorder="1" applyAlignment="1" applyProtection="1">
      <alignment horizontal="left" vertical="top" wrapText="1"/>
    </xf>
    <xf numFmtId="0" fontId="0" fillId="0" borderId="7" xfId="0" applyBorder="1" applyAlignment="1" applyProtection="1">
      <alignment wrapText="1"/>
    </xf>
    <xf numFmtId="44" fontId="7" fillId="0" borderId="7" xfId="1" applyFont="1" applyBorder="1" applyAlignment="1" applyProtection="1">
      <alignment wrapText="1"/>
    </xf>
    <xf numFmtId="9" fontId="8" fillId="0" borderId="7" xfId="2" applyFont="1" applyBorder="1" applyAlignment="1" applyProtection="1">
      <alignment horizontal="center"/>
    </xf>
    <xf numFmtId="44" fontId="3" fillId="0" borderId="7" xfId="3" applyFont="1" applyBorder="1" applyProtection="1"/>
    <xf numFmtId="9" fontId="1" fillId="0" borderId="7" xfId="2" applyBorder="1" applyProtection="1"/>
    <xf numFmtId="44" fontId="4" fillId="3" borderId="9" xfId="0" applyNumberFormat="1" applyFont="1" applyFill="1" applyBorder="1" applyAlignment="1" applyProtection="1">
      <alignment vertical="top"/>
    </xf>
    <xf numFmtId="0" fontId="0" fillId="0" borderId="0" xfId="0" applyAlignment="1" applyProtection="1">
      <alignment vertical="top" wrapText="1"/>
    </xf>
    <xf numFmtId="0" fontId="3" fillId="0" borderId="0" xfId="0" applyFont="1" applyAlignment="1" applyProtection="1">
      <alignment vertical="top" wrapText="1"/>
    </xf>
    <xf numFmtId="0" fontId="0" fillId="0" borderId="0" xfId="0" applyBorder="1" applyProtection="1"/>
    <xf numFmtId="44" fontId="1" fillId="0" borderId="0" xfId="1" applyBorder="1" applyProtection="1"/>
    <xf numFmtId="0" fontId="0" fillId="0" borderId="0" xfId="0" applyBorder="1" applyAlignment="1" applyProtection="1">
      <alignment horizontal="center"/>
    </xf>
    <xf numFmtId="0" fontId="3" fillId="0" borderId="0" xfId="0" applyFont="1" applyAlignment="1" applyProtection="1">
      <alignment wrapText="1"/>
    </xf>
    <xf numFmtId="44" fontId="7" fillId="0" borderId="0" xfId="1" applyFont="1" applyProtection="1"/>
    <xf numFmtId="0" fontId="10" fillId="0" borderId="0" xfId="0" applyFont="1" applyAlignment="1" applyProtection="1">
      <alignment wrapText="1"/>
    </xf>
    <xf numFmtId="0" fontId="10" fillId="0" borderId="3" xfId="0" applyFont="1" applyBorder="1" applyAlignment="1" applyProtection="1">
      <alignment vertical="top" wrapText="1"/>
    </xf>
    <xf numFmtId="0" fontId="12" fillId="0" borderId="3" xfId="0" applyFont="1" applyBorder="1" applyAlignment="1" applyProtection="1">
      <alignment horizontal="left" vertical="top" wrapText="1"/>
    </xf>
    <xf numFmtId="0" fontId="0" fillId="0" borderId="0" xfId="0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0" fillId="0" borderId="0" xfId="0" applyBorder="1" applyAlignment="1" applyProtection="1">
      <alignment wrapText="1"/>
    </xf>
    <xf numFmtId="44" fontId="7" fillId="0" borderId="0" xfId="1" applyFont="1" applyBorder="1" applyAlignment="1" applyProtection="1">
      <alignment wrapText="1"/>
    </xf>
    <xf numFmtId="9" fontId="8" fillId="0" borderId="0" xfId="2" applyFont="1" applyBorder="1" applyAlignment="1" applyProtection="1">
      <alignment horizontal="center"/>
    </xf>
    <xf numFmtId="44" fontId="3" fillId="0" borderId="0" xfId="3" applyFont="1" applyBorder="1" applyProtection="1"/>
    <xf numFmtId="9" fontId="1" fillId="0" borderId="0" xfId="2" applyBorder="1" applyProtection="1"/>
    <xf numFmtId="0" fontId="3" fillId="0" borderId="0" xfId="0" applyFont="1" applyBorder="1" applyAlignment="1" applyProtection="1">
      <alignment wrapText="1"/>
    </xf>
    <xf numFmtId="0" fontId="8" fillId="4" borderId="1" xfId="0" applyFont="1" applyFill="1" applyBorder="1" applyAlignment="1" applyProtection="1">
      <alignment vertical="center" wrapText="1"/>
      <protection locked="0"/>
    </xf>
    <xf numFmtId="44" fontId="7" fillId="4" borderId="1" xfId="1" applyFont="1" applyFill="1" applyBorder="1" applyAlignment="1" applyProtection="1">
      <alignment vertical="center" wrapText="1"/>
      <protection locked="0"/>
    </xf>
    <xf numFmtId="10" fontId="8" fillId="5" borderId="1" xfId="2" applyNumberFormat="1" applyFont="1" applyFill="1" applyBorder="1" applyAlignment="1" applyProtection="1">
      <alignment horizontal="center" vertical="center"/>
    </xf>
    <xf numFmtId="7" fontId="4" fillId="4" borderId="1" xfId="3" applyNumberFormat="1" applyFont="1" applyFill="1" applyBorder="1" applyAlignment="1" applyProtection="1">
      <alignment vertical="center"/>
      <protection locked="0"/>
    </xf>
    <xf numFmtId="9" fontId="8" fillId="4" borderId="1" xfId="2" applyFont="1" applyFill="1" applyBorder="1" applyAlignment="1" applyProtection="1">
      <alignment horizontal="center" vertical="center"/>
      <protection locked="0"/>
    </xf>
    <xf numFmtId="44" fontId="4" fillId="3" borderId="1" xfId="3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44" fontId="4" fillId="3" borderId="1" xfId="0" applyNumberFormat="1" applyFont="1" applyFill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 wrapText="1"/>
      <protection locked="0"/>
    </xf>
    <xf numFmtId="44" fontId="7" fillId="4" borderId="2" xfId="1" applyFont="1" applyFill="1" applyBorder="1" applyAlignment="1" applyProtection="1">
      <alignment vertical="center" wrapText="1"/>
      <protection locked="0"/>
    </xf>
    <xf numFmtId="9" fontId="8" fillId="4" borderId="2" xfId="2" applyFont="1" applyFill="1" applyBorder="1" applyAlignment="1" applyProtection="1">
      <alignment horizontal="center" vertical="center"/>
      <protection locked="0"/>
    </xf>
    <xf numFmtId="44" fontId="4" fillId="3" borderId="2" xfId="3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center" vertical="center"/>
    </xf>
    <xf numFmtId="44" fontId="4" fillId="3" borderId="2" xfId="0" applyNumberFormat="1" applyFont="1" applyFill="1" applyBorder="1" applyAlignment="1" applyProtection="1">
      <alignment vertical="center"/>
    </xf>
    <xf numFmtId="0" fontId="8" fillId="4" borderId="3" xfId="0" applyFont="1" applyFill="1" applyBorder="1" applyAlignment="1" applyProtection="1">
      <alignment vertical="center" wrapText="1"/>
      <protection locked="0"/>
    </xf>
    <xf numFmtId="44" fontId="7" fillId="4" borderId="3" xfId="1" applyFont="1" applyFill="1" applyBorder="1" applyAlignment="1" applyProtection="1">
      <alignment vertical="center" wrapText="1"/>
      <protection locked="0"/>
    </xf>
    <xf numFmtId="7" fontId="4" fillId="4" borderId="2" xfId="3" applyNumberFormat="1" applyFont="1" applyFill="1" applyBorder="1" applyAlignment="1" applyProtection="1">
      <alignment vertical="center"/>
      <protection locked="0"/>
    </xf>
    <xf numFmtId="9" fontId="8" fillId="4" borderId="3" xfId="2" applyFont="1" applyFill="1" applyBorder="1" applyAlignment="1" applyProtection="1">
      <alignment horizontal="center" vertical="center"/>
      <protection locked="0"/>
    </xf>
    <xf numFmtId="44" fontId="4" fillId="3" borderId="3" xfId="3" applyFont="1" applyFill="1" applyBorder="1" applyAlignment="1" applyProtection="1">
      <alignment vertical="center"/>
    </xf>
    <xf numFmtId="0" fontId="0" fillId="6" borderId="6" xfId="0" applyFill="1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/>
    </xf>
    <xf numFmtId="44" fontId="4" fillId="3" borderId="3" xfId="0" applyNumberFormat="1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0" xfId="0" applyFont="1"/>
    <xf numFmtId="0" fontId="0" fillId="0" borderId="1" xfId="0" applyFill="1" applyBorder="1" applyAlignment="1" applyProtection="1">
      <alignment vertical="top" wrapText="1"/>
    </xf>
    <xf numFmtId="0" fontId="10" fillId="0" borderId="2" xfId="0" applyFont="1" applyFill="1" applyBorder="1" applyAlignment="1" applyProtection="1">
      <alignment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0" fillId="0" borderId="2" xfId="0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2" fillId="0" borderId="3" xfId="4" applyFont="1" applyFill="1" applyBorder="1" applyAlignment="1" applyProtection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4" fontId="4" fillId="3" borderId="2" xfId="0" applyNumberFormat="1" applyFont="1" applyFill="1" applyBorder="1" applyAlignment="1">
      <alignment vertical="center"/>
    </xf>
    <xf numFmtId="0" fontId="1" fillId="0" borderId="2" xfId="0" quotePrefix="1" applyFont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Fill="1"/>
    <xf numFmtId="49" fontId="1" fillId="0" borderId="10" xfId="0" applyNumberFormat="1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Euro" xfId="1" xr:uid="{00000000-0005-0000-0000-000000000000}"/>
    <cellStyle name="Neutral" xfId="4" builtinId="28"/>
    <cellStyle name="Prozent" xfId="2" builtinId="5"/>
    <cellStyle name="Standard" xfId="0" builtinId="0"/>
    <cellStyle name="Währung" xfId="3" builtinId="4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pageSetUpPr fitToPage="1"/>
  </sheetPr>
  <dimension ref="A1:K50"/>
  <sheetViews>
    <sheetView showGridLines="0" tabSelected="1" view="pageLayout" zoomScaleNormal="100" workbookViewId="0">
      <selection activeCell="H29" sqref="H29"/>
    </sheetView>
  </sheetViews>
  <sheetFormatPr baseColWidth="10" defaultColWidth="11.42578125" defaultRowHeight="15" x14ac:dyDescent="0.2"/>
  <cols>
    <col min="1" max="1" width="12.5703125" style="9" customWidth="1"/>
    <col min="2" max="2" width="28.42578125" style="15" customWidth="1"/>
    <col min="3" max="3" width="39.7109375" style="4" customWidth="1"/>
    <col min="4" max="4" width="20.42578125" style="4" customWidth="1"/>
    <col min="5" max="5" width="15.140625" style="46" customWidth="1"/>
    <col min="6" max="6" width="11" style="13" customWidth="1"/>
    <col min="7" max="7" width="20" style="7" customWidth="1"/>
    <col min="8" max="8" width="12.140625" style="8" customWidth="1"/>
    <col min="9" max="9" width="12.7109375" style="4" customWidth="1"/>
    <col min="10" max="10" width="11.42578125" style="4"/>
    <col min="11" max="11" width="21.140625" style="4" customWidth="1"/>
    <col min="12" max="16384" width="11.42578125" style="4"/>
  </cols>
  <sheetData>
    <row r="1" spans="1:11" ht="24" customHeight="1" x14ac:dyDescent="0.25">
      <c r="A1" s="2" t="s">
        <v>0</v>
      </c>
      <c r="B1" s="3"/>
      <c r="C1" s="3"/>
      <c r="E1" s="5"/>
      <c r="F1" s="6"/>
    </row>
    <row r="2" spans="1:11" ht="45" customHeight="1" x14ac:dyDescent="0.2">
      <c r="B2" s="10" t="s">
        <v>1</v>
      </c>
      <c r="C2" s="1" t="s">
        <v>2</v>
      </c>
      <c r="D2" s="104" t="s">
        <v>59</v>
      </c>
      <c r="E2" s="85"/>
      <c r="F2" s="85"/>
      <c r="G2" s="85"/>
      <c r="H2" s="85"/>
      <c r="I2" s="85"/>
      <c r="J2" s="85"/>
      <c r="K2" s="85"/>
    </row>
    <row r="3" spans="1:11" ht="36.75" customHeight="1" x14ac:dyDescent="0.2">
      <c r="A3" s="14" t="s">
        <v>28</v>
      </c>
      <c r="C3" s="47"/>
      <c r="D3" s="105" t="s">
        <v>49</v>
      </c>
      <c r="E3" s="105"/>
      <c r="F3" s="105"/>
      <c r="G3" s="105"/>
      <c r="H3" s="105"/>
      <c r="I3" s="105"/>
      <c r="J3" s="105"/>
      <c r="K3" s="105"/>
    </row>
    <row r="4" spans="1:11" s="21" customFormat="1" ht="81" customHeight="1" x14ac:dyDescent="0.2">
      <c r="A4" s="16" t="s">
        <v>19</v>
      </c>
      <c r="B4" s="16" t="s">
        <v>3</v>
      </c>
      <c r="C4" s="16" t="s">
        <v>47</v>
      </c>
      <c r="D4" s="17" t="s">
        <v>25</v>
      </c>
      <c r="E4" s="17" t="s">
        <v>4</v>
      </c>
      <c r="F4" s="18" t="s">
        <v>5</v>
      </c>
      <c r="G4" s="19" t="s">
        <v>27</v>
      </c>
      <c r="H4" s="19" t="s">
        <v>6</v>
      </c>
      <c r="I4" s="20" t="s">
        <v>7</v>
      </c>
      <c r="J4" s="20" t="s">
        <v>48</v>
      </c>
      <c r="K4" s="20" t="s">
        <v>26</v>
      </c>
    </row>
    <row r="5" spans="1:11" ht="87.75" customHeight="1" x14ac:dyDescent="0.2">
      <c r="A5" s="86" t="s">
        <v>8</v>
      </c>
      <c r="B5" s="22" t="s">
        <v>35</v>
      </c>
      <c r="C5" s="82" t="s">
        <v>58</v>
      </c>
      <c r="D5" s="58"/>
      <c r="E5" s="59"/>
      <c r="F5" s="60" t="e">
        <f t="shared" ref="F5:F13" si="0">1-(G5/E5)</f>
        <v>#DIV/0!</v>
      </c>
      <c r="G5" s="61"/>
      <c r="H5" s="62"/>
      <c r="I5" s="63">
        <f t="shared" ref="I5:I13" si="1">SUM(G5*H5+G5)</f>
        <v>0</v>
      </c>
      <c r="J5" s="64">
        <v>1000</v>
      </c>
      <c r="K5" s="65">
        <f t="shared" ref="K5:K13" si="2">SUM(I5*J5)</f>
        <v>0</v>
      </c>
    </row>
    <row r="6" spans="1:11" ht="46.5" customHeight="1" x14ac:dyDescent="0.2">
      <c r="A6" s="87" t="s">
        <v>21</v>
      </c>
      <c r="B6" s="22" t="s">
        <v>33</v>
      </c>
      <c r="C6" s="82" t="s">
        <v>78</v>
      </c>
      <c r="D6" s="58"/>
      <c r="E6" s="59"/>
      <c r="F6" s="60" t="e">
        <f t="shared" si="0"/>
        <v>#DIV/0!</v>
      </c>
      <c r="G6" s="61"/>
      <c r="H6" s="62"/>
      <c r="I6" s="63">
        <f t="shared" si="1"/>
        <v>0</v>
      </c>
      <c r="J6" s="64">
        <v>150</v>
      </c>
      <c r="K6" s="65">
        <f t="shared" si="2"/>
        <v>0</v>
      </c>
    </row>
    <row r="7" spans="1:11" ht="51.75" customHeight="1" x14ac:dyDescent="0.2">
      <c r="A7" s="88" t="s">
        <v>23</v>
      </c>
      <c r="B7" s="22" t="s">
        <v>20</v>
      </c>
      <c r="C7" s="82" t="s">
        <v>79</v>
      </c>
      <c r="D7" s="58"/>
      <c r="E7" s="59"/>
      <c r="F7" s="60" t="e">
        <f t="shared" si="0"/>
        <v>#DIV/0!</v>
      </c>
      <c r="G7" s="61"/>
      <c r="H7" s="62"/>
      <c r="I7" s="63">
        <f t="shared" si="1"/>
        <v>0</v>
      </c>
      <c r="J7" s="64">
        <v>850</v>
      </c>
      <c r="K7" s="65">
        <f t="shared" si="2"/>
        <v>0</v>
      </c>
    </row>
    <row r="8" spans="1:11" ht="54" customHeight="1" x14ac:dyDescent="0.2">
      <c r="A8" s="88" t="s">
        <v>22</v>
      </c>
      <c r="B8" s="22" t="s">
        <v>36</v>
      </c>
      <c r="C8" s="82" t="s">
        <v>60</v>
      </c>
      <c r="D8" s="58"/>
      <c r="E8" s="59"/>
      <c r="F8" s="60" t="e">
        <f t="shared" si="0"/>
        <v>#DIV/0!</v>
      </c>
      <c r="G8" s="61"/>
      <c r="H8" s="62"/>
      <c r="I8" s="63">
        <f t="shared" si="1"/>
        <v>0</v>
      </c>
      <c r="J8" s="64">
        <v>415</v>
      </c>
      <c r="K8" s="65">
        <f t="shared" si="2"/>
        <v>0</v>
      </c>
    </row>
    <row r="9" spans="1:11" ht="59.25" customHeight="1" x14ac:dyDescent="0.2">
      <c r="A9" s="23" t="s">
        <v>30</v>
      </c>
      <c r="B9" s="22" t="s">
        <v>46</v>
      </c>
      <c r="C9" s="82" t="s">
        <v>77</v>
      </c>
      <c r="D9" s="58"/>
      <c r="E9" s="59"/>
      <c r="F9" s="60" t="e">
        <f t="shared" si="0"/>
        <v>#DIV/0!</v>
      </c>
      <c r="G9" s="61"/>
      <c r="H9" s="62"/>
      <c r="I9" s="63">
        <f t="shared" si="1"/>
        <v>0</v>
      </c>
      <c r="J9" s="64">
        <v>320</v>
      </c>
      <c r="K9" s="65">
        <f t="shared" si="2"/>
        <v>0</v>
      </c>
    </row>
    <row r="10" spans="1:11" ht="89.25" x14ac:dyDescent="0.2">
      <c r="A10" s="82" t="s">
        <v>9</v>
      </c>
      <c r="B10" s="89" t="s">
        <v>51</v>
      </c>
      <c r="C10" s="84" t="s">
        <v>87</v>
      </c>
      <c r="D10" s="72"/>
      <c r="E10" s="73"/>
      <c r="F10" s="60" t="e">
        <f t="shared" si="0"/>
        <v>#DIV/0!</v>
      </c>
      <c r="G10" s="74"/>
      <c r="H10" s="75"/>
      <c r="I10" s="76">
        <f t="shared" si="1"/>
        <v>0</v>
      </c>
      <c r="J10" s="70">
        <v>1300</v>
      </c>
      <c r="K10" s="71">
        <f t="shared" si="2"/>
        <v>0</v>
      </c>
    </row>
    <row r="11" spans="1:11" ht="62.25" customHeight="1" x14ac:dyDescent="0.2">
      <c r="A11" s="88" t="s">
        <v>10</v>
      </c>
      <c r="B11" s="26" t="s">
        <v>34</v>
      </c>
      <c r="C11" s="83" t="s">
        <v>61</v>
      </c>
      <c r="D11" s="66"/>
      <c r="E11" s="67"/>
      <c r="F11" s="60" t="e">
        <f t="shared" si="0"/>
        <v>#DIV/0!</v>
      </c>
      <c r="G11" s="74"/>
      <c r="H11" s="68"/>
      <c r="I11" s="69">
        <f t="shared" si="1"/>
        <v>0</v>
      </c>
      <c r="J11" s="70">
        <v>120</v>
      </c>
      <c r="K11" s="71">
        <f t="shared" si="2"/>
        <v>0</v>
      </c>
    </row>
    <row r="12" spans="1:11" ht="76.5" customHeight="1" x14ac:dyDescent="0.2">
      <c r="A12" s="99" t="s">
        <v>54</v>
      </c>
      <c r="B12" s="26" t="s">
        <v>55</v>
      </c>
      <c r="C12" s="83" t="s">
        <v>80</v>
      </c>
      <c r="D12" s="66"/>
      <c r="E12" s="67"/>
      <c r="F12" s="60" t="e">
        <f t="shared" si="0"/>
        <v>#DIV/0!</v>
      </c>
      <c r="G12" s="61"/>
      <c r="H12" s="68"/>
      <c r="I12" s="69">
        <f t="shared" si="1"/>
        <v>0</v>
      </c>
      <c r="J12" s="70">
        <v>210</v>
      </c>
      <c r="K12" s="71">
        <f t="shared" si="2"/>
        <v>0</v>
      </c>
    </row>
    <row r="13" spans="1:11" ht="60.75" customHeight="1" x14ac:dyDescent="0.2">
      <c r="A13" s="92" t="s">
        <v>11</v>
      </c>
      <c r="B13" s="26" t="s">
        <v>37</v>
      </c>
      <c r="C13" s="83" t="s">
        <v>70</v>
      </c>
      <c r="D13" s="66"/>
      <c r="E13" s="67"/>
      <c r="F13" s="60" t="e">
        <f t="shared" si="0"/>
        <v>#DIV/0!</v>
      </c>
      <c r="G13" s="61"/>
      <c r="H13" s="68"/>
      <c r="I13" s="69">
        <f t="shared" si="1"/>
        <v>0</v>
      </c>
      <c r="J13" s="70">
        <v>1100</v>
      </c>
      <c r="K13" s="71">
        <f t="shared" si="2"/>
        <v>0</v>
      </c>
    </row>
    <row r="14" spans="1:11" ht="136.5" customHeight="1" x14ac:dyDescent="0.2">
      <c r="A14" s="94" t="s">
        <v>56</v>
      </c>
      <c r="B14" s="26" t="s">
        <v>62</v>
      </c>
      <c r="C14" s="83" t="s">
        <v>81</v>
      </c>
      <c r="D14" s="66"/>
      <c r="E14" s="67"/>
      <c r="F14" s="60" t="e">
        <f t="shared" ref="F14:F22" si="3">1-(G14/E14)</f>
        <v>#DIV/0!</v>
      </c>
      <c r="G14" s="61"/>
      <c r="H14" s="68"/>
      <c r="I14" s="69">
        <f t="shared" ref="I14:I22" si="4">SUM(G14*H14+G14)</f>
        <v>0</v>
      </c>
      <c r="J14" s="70">
        <v>950</v>
      </c>
      <c r="K14" s="71">
        <f t="shared" ref="K14:K22" si="5">SUM(I14*J14)</f>
        <v>0</v>
      </c>
    </row>
    <row r="15" spans="1:11" ht="51" x14ac:dyDescent="0.2">
      <c r="A15" s="91" t="s">
        <v>42</v>
      </c>
      <c r="B15" s="26" t="s">
        <v>43</v>
      </c>
      <c r="C15" s="49" t="s">
        <v>72</v>
      </c>
      <c r="D15" s="72"/>
      <c r="E15" s="73"/>
      <c r="F15" s="60" t="e">
        <f t="shared" si="3"/>
        <v>#DIV/0!</v>
      </c>
      <c r="G15" s="61"/>
      <c r="H15" s="75"/>
      <c r="I15" s="69">
        <f t="shared" si="4"/>
        <v>0</v>
      </c>
      <c r="J15" s="70">
        <v>5</v>
      </c>
      <c r="K15" s="71">
        <f t="shared" si="5"/>
        <v>0</v>
      </c>
    </row>
    <row r="16" spans="1:11" customFormat="1" ht="42.75" customHeight="1" x14ac:dyDescent="0.2">
      <c r="A16" s="95" t="s">
        <v>42</v>
      </c>
      <c r="B16" s="26" t="s">
        <v>43</v>
      </c>
      <c r="C16" s="96" t="s">
        <v>71</v>
      </c>
      <c r="D16" s="72"/>
      <c r="E16" s="73"/>
      <c r="F16" s="60" t="e">
        <f t="shared" si="3"/>
        <v>#DIV/0!</v>
      </c>
      <c r="G16" s="61"/>
      <c r="H16" s="75"/>
      <c r="I16" s="69">
        <f t="shared" si="4"/>
        <v>0</v>
      </c>
      <c r="J16" s="70">
        <v>5</v>
      </c>
      <c r="K16" s="97">
        <f t="shared" si="5"/>
        <v>0</v>
      </c>
    </row>
    <row r="17" spans="1:11" ht="76.5" x14ac:dyDescent="0.2">
      <c r="A17" s="92" t="s">
        <v>13</v>
      </c>
      <c r="B17" s="89" t="s">
        <v>38</v>
      </c>
      <c r="C17" s="83" t="s">
        <v>75</v>
      </c>
      <c r="D17" s="66"/>
      <c r="E17" s="67"/>
      <c r="F17" s="60" t="e">
        <f t="shared" si="3"/>
        <v>#DIV/0!</v>
      </c>
      <c r="G17" s="61"/>
      <c r="H17" s="68"/>
      <c r="I17" s="69">
        <f>SUM(G17*H17+G17)</f>
        <v>0</v>
      </c>
      <c r="J17" s="70">
        <v>115</v>
      </c>
      <c r="K17" s="97">
        <f t="shared" si="5"/>
        <v>0</v>
      </c>
    </row>
    <row r="18" spans="1:11" ht="76.5" x14ac:dyDescent="0.2">
      <c r="A18" s="92" t="s">
        <v>13</v>
      </c>
      <c r="B18" s="89" t="s">
        <v>38</v>
      </c>
      <c r="C18" s="83" t="s">
        <v>73</v>
      </c>
      <c r="D18" s="66"/>
      <c r="E18" s="67"/>
      <c r="F18" s="60" t="e">
        <f t="shared" si="3"/>
        <v>#DIV/0!</v>
      </c>
      <c r="G18" s="61"/>
      <c r="H18" s="68"/>
      <c r="I18" s="69">
        <f>SUM(G18*H18+G18)</f>
        <v>0</v>
      </c>
      <c r="J18" s="70">
        <v>115</v>
      </c>
      <c r="K18" s="97">
        <f t="shared" si="5"/>
        <v>0</v>
      </c>
    </row>
    <row r="19" spans="1:11" ht="59.25" customHeight="1" x14ac:dyDescent="0.2">
      <c r="A19" s="92" t="s">
        <v>64</v>
      </c>
      <c r="B19" s="89" t="s">
        <v>63</v>
      </c>
      <c r="C19" s="101" t="s">
        <v>76</v>
      </c>
      <c r="D19" s="66"/>
      <c r="E19" s="67"/>
      <c r="F19" s="60" t="e">
        <f t="shared" si="3"/>
        <v>#DIV/0!</v>
      </c>
      <c r="G19" s="61"/>
      <c r="H19" s="68"/>
      <c r="I19" s="69">
        <f>SUM(G19*H19+G19)</f>
        <v>0</v>
      </c>
      <c r="J19" s="70">
        <v>230</v>
      </c>
      <c r="K19" s="71">
        <f t="shared" si="5"/>
        <v>0</v>
      </c>
    </row>
    <row r="20" spans="1:11" ht="63.75" x14ac:dyDescent="0.2">
      <c r="A20" s="90" t="s">
        <v>14</v>
      </c>
      <c r="B20" s="26" t="s">
        <v>39</v>
      </c>
      <c r="C20" s="83" t="s">
        <v>65</v>
      </c>
      <c r="D20" s="66"/>
      <c r="E20" s="67"/>
      <c r="F20" s="60" t="e">
        <f t="shared" si="3"/>
        <v>#DIV/0!</v>
      </c>
      <c r="G20" s="61"/>
      <c r="H20" s="68"/>
      <c r="I20" s="69">
        <f t="shared" si="4"/>
        <v>0</v>
      </c>
      <c r="J20" s="70">
        <v>400</v>
      </c>
      <c r="K20" s="71">
        <f t="shared" si="5"/>
        <v>0</v>
      </c>
    </row>
    <row r="21" spans="1:11" ht="76.5" x14ac:dyDescent="0.2">
      <c r="A21" s="90" t="s">
        <v>15</v>
      </c>
      <c r="B21" s="26" t="s">
        <v>40</v>
      </c>
      <c r="C21" s="83" t="s">
        <v>66</v>
      </c>
      <c r="D21" s="66"/>
      <c r="E21" s="67"/>
      <c r="F21" s="60" t="e">
        <f t="shared" si="3"/>
        <v>#DIV/0!</v>
      </c>
      <c r="G21" s="61"/>
      <c r="H21" s="68"/>
      <c r="I21" s="69">
        <f t="shared" si="4"/>
        <v>0</v>
      </c>
      <c r="J21" s="70">
        <v>550</v>
      </c>
      <c r="K21" s="71">
        <f t="shared" si="5"/>
        <v>0</v>
      </c>
    </row>
    <row r="22" spans="1:11" ht="114.75" x14ac:dyDescent="0.2">
      <c r="A22" s="92" t="s">
        <v>57</v>
      </c>
      <c r="B22" s="26" t="s">
        <v>88</v>
      </c>
      <c r="C22" s="83" t="s">
        <v>74</v>
      </c>
      <c r="D22" s="72"/>
      <c r="E22" s="73"/>
      <c r="F22" s="60" t="e">
        <f t="shared" si="3"/>
        <v>#DIV/0!</v>
      </c>
      <c r="G22" s="74"/>
      <c r="H22" s="75"/>
      <c r="I22" s="76">
        <f t="shared" si="4"/>
        <v>0</v>
      </c>
      <c r="J22" s="70">
        <v>1500</v>
      </c>
      <c r="K22" s="71">
        <f t="shared" si="5"/>
        <v>0</v>
      </c>
    </row>
    <row r="23" spans="1:11" ht="12.75" x14ac:dyDescent="0.2">
      <c r="A23" s="28" t="s">
        <v>12</v>
      </c>
      <c r="B23" s="29" t="s">
        <v>41</v>
      </c>
      <c r="C23" s="29"/>
      <c r="D23" s="77"/>
      <c r="E23" s="77"/>
      <c r="F23" s="77"/>
      <c r="G23" s="77"/>
      <c r="H23" s="77"/>
      <c r="I23" s="78"/>
      <c r="J23" s="79"/>
      <c r="K23" s="78"/>
    </row>
    <row r="24" spans="1:11" ht="44.25" customHeight="1" x14ac:dyDescent="0.2">
      <c r="A24" s="25" t="s">
        <v>24</v>
      </c>
      <c r="B24" s="26" t="s">
        <v>52</v>
      </c>
      <c r="C24" s="103" t="s">
        <v>69</v>
      </c>
      <c r="D24" s="66"/>
      <c r="E24" s="67"/>
      <c r="F24" s="60" t="e">
        <f>1-(G24/E24)</f>
        <v>#DIV/0!</v>
      </c>
      <c r="G24" s="61"/>
      <c r="H24" s="68"/>
      <c r="I24" s="69">
        <f>SUM(G24*H24+G24)</f>
        <v>0</v>
      </c>
      <c r="J24" s="100">
        <v>55</v>
      </c>
      <c r="K24" s="71">
        <f>SUM(I24*J24)</f>
        <v>0</v>
      </c>
    </row>
    <row r="25" spans="1:11" ht="51" x14ac:dyDescent="0.2">
      <c r="A25" s="92" t="s">
        <v>84</v>
      </c>
      <c r="B25" s="26" t="s">
        <v>85</v>
      </c>
      <c r="C25" s="98" t="s">
        <v>86</v>
      </c>
      <c r="D25" s="66"/>
      <c r="E25" s="67"/>
      <c r="F25" s="60" t="e">
        <f t="shared" ref="F25:F29" si="6">1-(G25/E25)</f>
        <v>#DIV/0!</v>
      </c>
      <c r="G25" s="61"/>
      <c r="H25" s="68"/>
      <c r="I25" s="69">
        <f t="shared" ref="I25:I29" si="7">SUM(G25*H25+G25)</f>
        <v>0</v>
      </c>
      <c r="J25" s="70">
        <v>180</v>
      </c>
      <c r="K25" s="71">
        <f t="shared" ref="K25:K29" si="8">SUM(I25*J25)</f>
        <v>0</v>
      </c>
    </row>
    <row r="26" spans="1:11" ht="32.25" customHeight="1" x14ac:dyDescent="0.2">
      <c r="A26" s="27" t="s">
        <v>16</v>
      </c>
      <c r="B26" s="26" t="s">
        <v>44</v>
      </c>
      <c r="C26" s="102" t="s">
        <v>67</v>
      </c>
      <c r="D26" s="66"/>
      <c r="E26" s="67"/>
      <c r="F26" s="60" t="e">
        <f t="shared" si="6"/>
        <v>#DIV/0!</v>
      </c>
      <c r="G26" s="61"/>
      <c r="H26" s="68"/>
      <c r="I26" s="69">
        <f t="shared" si="7"/>
        <v>0</v>
      </c>
      <c r="J26" s="70">
        <v>400</v>
      </c>
      <c r="K26" s="71">
        <f t="shared" si="8"/>
        <v>0</v>
      </c>
    </row>
    <row r="27" spans="1:11" ht="63.75" x14ac:dyDescent="0.2">
      <c r="A27" s="93" t="s">
        <v>17</v>
      </c>
      <c r="B27" s="24" t="s">
        <v>45</v>
      </c>
      <c r="C27" s="84" t="s">
        <v>68</v>
      </c>
      <c r="D27" s="72"/>
      <c r="E27" s="73"/>
      <c r="F27" s="60" t="e">
        <f t="shared" si="6"/>
        <v>#DIV/0!</v>
      </c>
      <c r="G27" s="61"/>
      <c r="H27" s="75"/>
      <c r="I27" s="76">
        <f t="shared" si="7"/>
        <v>0</v>
      </c>
      <c r="J27" s="80">
        <v>75</v>
      </c>
      <c r="K27" s="81">
        <f t="shared" si="8"/>
        <v>0</v>
      </c>
    </row>
    <row r="28" spans="1:11" ht="38.25" x14ac:dyDescent="0.2">
      <c r="A28" s="48" t="s">
        <v>29</v>
      </c>
      <c r="B28" s="24" t="s">
        <v>83</v>
      </c>
      <c r="C28" s="83" t="s">
        <v>50</v>
      </c>
      <c r="D28" s="72"/>
      <c r="E28" s="73"/>
      <c r="F28" s="60" t="e">
        <f t="shared" si="6"/>
        <v>#DIV/0!</v>
      </c>
      <c r="G28" s="61"/>
      <c r="H28" s="75"/>
      <c r="I28" s="76">
        <f t="shared" si="7"/>
        <v>0</v>
      </c>
      <c r="J28" s="80">
        <v>600</v>
      </c>
      <c r="K28" s="81">
        <f t="shared" si="8"/>
        <v>0</v>
      </c>
    </row>
    <row r="29" spans="1:11" ht="41.25" customHeight="1" thickBot="1" x14ac:dyDescent="0.25">
      <c r="A29" s="48" t="s">
        <v>31</v>
      </c>
      <c r="B29" s="24" t="s">
        <v>82</v>
      </c>
      <c r="C29" s="102" t="s">
        <v>53</v>
      </c>
      <c r="D29" s="72"/>
      <c r="E29" s="73"/>
      <c r="F29" s="60" t="e">
        <f t="shared" si="6"/>
        <v>#DIV/0!</v>
      </c>
      <c r="G29" s="61"/>
      <c r="H29" s="75"/>
      <c r="I29" s="76">
        <f t="shared" si="7"/>
        <v>0</v>
      </c>
      <c r="J29" s="80">
        <v>60</v>
      </c>
      <c r="K29" s="81">
        <f t="shared" si="8"/>
        <v>0</v>
      </c>
    </row>
    <row r="30" spans="1:11" ht="17.25" thickTop="1" thickBot="1" x14ac:dyDescent="0.25">
      <c r="A30" s="31" t="s">
        <v>18</v>
      </c>
      <c r="B30" s="32"/>
      <c r="C30" s="33"/>
      <c r="D30" s="34"/>
      <c r="E30" s="35"/>
      <c r="F30" s="36"/>
      <c r="G30" s="37"/>
      <c r="H30" s="38"/>
      <c r="I30" s="30"/>
      <c r="J30" s="30"/>
      <c r="K30" s="39">
        <f>SUM(K5:K10,K11:K22,K24:K29)</f>
        <v>0</v>
      </c>
    </row>
    <row r="31" spans="1:11" ht="15.75" thickTop="1" x14ac:dyDescent="0.2">
      <c r="A31" s="40"/>
      <c r="B31" s="41"/>
      <c r="C31" s="40"/>
      <c r="D31" s="11"/>
      <c r="E31" s="12"/>
    </row>
    <row r="32" spans="1:11" x14ac:dyDescent="0.2">
      <c r="A32" s="50"/>
      <c r="B32" s="51"/>
      <c r="C32" s="50"/>
      <c r="D32" s="52"/>
      <c r="E32" s="53"/>
      <c r="F32" s="54"/>
      <c r="G32" s="55"/>
      <c r="H32" s="56"/>
      <c r="I32" s="42"/>
      <c r="J32" s="42"/>
      <c r="K32" s="42"/>
    </row>
    <row r="33" spans="1:11" x14ac:dyDescent="0.2">
      <c r="A33" s="50"/>
      <c r="B33" s="51"/>
      <c r="C33" s="50"/>
      <c r="D33" s="52"/>
      <c r="E33" s="53"/>
      <c r="F33" s="54"/>
      <c r="G33" s="55"/>
      <c r="H33" s="56"/>
      <c r="I33" s="42"/>
      <c r="J33" s="42"/>
      <c r="K33" s="42"/>
    </row>
    <row r="34" spans="1:11" ht="12.75" x14ac:dyDescent="0.2">
      <c r="A34" s="42"/>
      <c r="B34" s="42"/>
      <c r="C34" s="42"/>
      <c r="D34" s="43"/>
      <c r="E34" s="42"/>
      <c r="F34" s="42"/>
      <c r="G34" s="44"/>
      <c r="H34" s="42"/>
      <c r="I34" s="42"/>
      <c r="J34" s="42"/>
      <c r="K34" s="42"/>
    </row>
    <row r="35" spans="1:11" ht="12.75" x14ac:dyDescent="0.2">
      <c r="A35" s="42"/>
      <c r="B35" s="42"/>
      <c r="C35" s="42"/>
      <c r="D35" s="43"/>
      <c r="E35" s="42"/>
      <c r="F35" s="42"/>
      <c r="G35" s="44"/>
      <c r="H35" s="42"/>
      <c r="I35" s="42"/>
      <c r="J35" s="42"/>
      <c r="K35" s="42"/>
    </row>
    <row r="36" spans="1:11" ht="12.75" x14ac:dyDescent="0.2">
      <c r="A36" s="42"/>
      <c r="B36" s="42"/>
      <c r="C36" s="42"/>
      <c r="D36" s="43"/>
      <c r="E36" s="42"/>
      <c r="F36" s="42"/>
      <c r="G36" s="44"/>
      <c r="H36" s="42"/>
      <c r="I36" s="42"/>
      <c r="J36" s="42"/>
      <c r="K36" s="42"/>
    </row>
    <row r="37" spans="1:11" ht="12.75" x14ac:dyDescent="0.2">
      <c r="A37" s="42"/>
      <c r="B37" s="42"/>
      <c r="C37" s="42"/>
      <c r="D37" s="43"/>
      <c r="E37" s="42"/>
      <c r="F37" s="42"/>
      <c r="G37" s="44"/>
      <c r="H37" s="42"/>
      <c r="I37" s="42"/>
      <c r="J37" s="42"/>
      <c r="K37" s="42"/>
    </row>
    <row r="38" spans="1:11" x14ac:dyDescent="0.2">
      <c r="A38" s="50"/>
      <c r="B38" s="57"/>
      <c r="C38" s="52"/>
      <c r="D38" s="52"/>
      <c r="E38" s="53"/>
      <c r="F38" s="54"/>
      <c r="G38" s="55"/>
      <c r="H38" s="56"/>
      <c r="I38" s="42"/>
      <c r="J38" s="42"/>
      <c r="K38" s="42"/>
    </row>
    <row r="39" spans="1:11" x14ac:dyDescent="0.2">
      <c r="A39" s="40"/>
      <c r="B39" s="45"/>
      <c r="C39" s="11"/>
      <c r="D39" s="11"/>
      <c r="E39" s="12"/>
    </row>
    <row r="40" spans="1:11" x14ac:dyDescent="0.2">
      <c r="A40" s="40"/>
      <c r="B40" s="45"/>
      <c r="C40" s="11"/>
      <c r="D40" s="11"/>
      <c r="E40" s="12"/>
    </row>
    <row r="41" spans="1:11" x14ac:dyDescent="0.2">
      <c r="A41" s="40"/>
      <c r="B41" s="45"/>
      <c r="C41" s="11"/>
      <c r="D41" s="11"/>
      <c r="E41" s="12"/>
    </row>
    <row r="42" spans="1:11" x14ac:dyDescent="0.2">
      <c r="A42" s="40"/>
      <c r="B42" s="45"/>
      <c r="C42" s="11"/>
      <c r="D42" s="11"/>
      <c r="E42" s="12"/>
    </row>
    <row r="43" spans="1:11" x14ac:dyDescent="0.2">
      <c r="A43" s="40"/>
      <c r="B43" s="45"/>
      <c r="C43" s="11"/>
      <c r="D43" s="11"/>
      <c r="E43" s="12"/>
    </row>
    <row r="44" spans="1:11" x14ac:dyDescent="0.2">
      <c r="A44" s="40"/>
      <c r="B44" s="45"/>
      <c r="C44" s="11"/>
      <c r="D44" s="11"/>
      <c r="E44" s="12"/>
    </row>
    <row r="45" spans="1:11" x14ac:dyDescent="0.2">
      <c r="A45" s="40"/>
      <c r="B45" s="45"/>
      <c r="C45" s="11"/>
      <c r="D45" s="11"/>
      <c r="E45" s="12"/>
    </row>
    <row r="46" spans="1:11" x14ac:dyDescent="0.2">
      <c r="A46" s="40"/>
      <c r="B46" s="45"/>
      <c r="C46" s="11"/>
      <c r="D46" s="11"/>
      <c r="E46" s="12"/>
    </row>
    <row r="47" spans="1:11" x14ac:dyDescent="0.2">
      <c r="A47" s="40"/>
      <c r="B47" s="45"/>
      <c r="C47" s="11"/>
      <c r="D47" s="11"/>
      <c r="E47" s="12"/>
    </row>
    <row r="48" spans="1:11" x14ac:dyDescent="0.2">
      <c r="A48" s="40"/>
      <c r="B48" s="45"/>
      <c r="C48" s="11"/>
      <c r="D48" s="11"/>
      <c r="E48" s="12"/>
    </row>
    <row r="49" spans="1:5" x14ac:dyDescent="0.2">
      <c r="A49" s="40"/>
      <c r="B49" s="45"/>
      <c r="C49" s="11"/>
      <c r="D49" s="11"/>
      <c r="E49" s="12"/>
    </row>
    <row r="50" spans="1:5" x14ac:dyDescent="0.2">
      <c r="A50" s="40"/>
      <c r="B50" s="45"/>
      <c r="C50" s="11"/>
      <c r="D50" s="11"/>
      <c r="E50" s="12"/>
    </row>
  </sheetData>
  <sheetProtection algorithmName="SHA-512" hashValue="3nG2dJkTNV9mT5FKji1rF+VcraYeevoBc1UPmVTwGTYReun3aVsFkJdpmAZOY0AHHydBe/jinNpUxSueInhpMA==" saltValue="iPNRr8718ZXXd9WSPwmhWQ==" spinCount="100000" sheet="1" selectLockedCells="1"/>
  <mergeCells count="1">
    <mergeCell ref="D3:K3"/>
  </mergeCells>
  <phoneticPr fontId="2" type="noConversion"/>
  <conditionalFormatting sqref="D5:E22 G5:H22 D24:E29 G24:H29">
    <cfRule type="cellIs" dxfId="0" priority="1" stopIfTrue="1" operator="greaterThan">
      <formula>0</formula>
    </cfRule>
  </conditionalFormatting>
  <pageMargins left="0.23622047244094491" right="0.23622047244094491" top="0.31496062992125984" bottom="0.31496062992125984" header="0.15748031496062992" footer="0.15748031496062992"/>
  <pageSetup paperSize="9" scale="71" fitToHeight="0" orientation="landscape" r:id="rId1"/>
  <headerFooter alignWithMargins="0">
    <oddHeader>&amp;RAnhang 1 - LOS 2 zur Angebotsaufforderung U2-04/04/2026</oddHeader>
    <oddFooter>&amp;L14.07.2026&amp;C&amp;8Preise für Neubeschaffung&amp;RSeite &amp;Pvon &amp;N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workbookViewId="0">
      <selection activeCell="L23" sqref="L23"/>
    </sheetView>
  </sheetViews>
  <sheetFormatPr baseColWidth="10" defaultRowHeight="12.75" x14ac:dyDescent="0.2"/>
  <sheetData>
    <row r="3" spans="1:6" x14ac:dyDescent="0.2">
      <c r="A3" s="106" t="s">
        <v>32</v>
      </c>
      <c r="B3" s="107"/>
      <c r="C3" s="107"/>
      <c r="D3" s="107"/>
      <c r="E3" s="107"/>
      <c r="F3" s="107"/>
    </row>
    <row r="4" spans="1:6" x14ac:dyDescent="0.2">
      <c r="A4" s="107"/>
      <c r="B4" s="107"/>
      <c r="C4" s="107"/>
      <c r="D4" s="107"/>
      <c r="E4" s="107"/>
      <c r="F4" s="107"/>
    </row>
    <row r="5" spans="1:6" x14ac:dyDescent="0.2">
      <c r="A5" s="107"/>
      <c r="B5" s="107"/>
      <c r="C5" s="107"/>
      <c r="D5" s="107"/>
      <c r="E5" s="107"/>
      <c r="F5" s="107"/>
    </row>
    <row r="6" spans="1:6" x14ac:dyDescent="0.2">
      <c r="A6" s="107"/>
      <c r="B6" s="107"/>
      <c r="C6" s="107"/>
      <c r="D6" s="107"/>
      <c r="E6" s="107"/>
      <c r="F6" s="107"/>
    </row>
    <row r="7" spans="1:6" x14ac:dyDescent="0.2">
      <c r="A7" s="107"/>
      <c r="B7" s="107"/>
      <c r="C7" s="107"/>
      <c r="D7" s="107"/>
      <c r="E7" s="107"/>
      <c r="F7" s="107"/>
    </row>
    <row r="8" spans="1:6" x14ac:dyDescent="0.2">
      <c r="A8" s="107"/>
      <c r="B8" s="107"/>
      <c r="C8" s="107"/>
      <c r="D8" s="107"/>
      <c r="E8" s="107"/>
      <c r="F8" s="107"/>
    </row>
    <row r="9" spans="1:6" x14ac:dyDescent="0.2">
      <c r="A9" s="107"/>
      <c r="B9" s="107"/>
      <c r="C9" s="107"/>
      <c r="D9" s="107"/>
      <c r="E9" s="107"/>
      <c r="F9" s="107"/>
    </row>
    <row r="10" spans="1:6" x14ac:dyDescent="0.2">
      <c r="A10" s="107"/>
      <c r="B10" s="107"/>
      <c r="C10" s="107"/>
      <c r="D10" s="107"/>
      <c r="E10" s="107"/>
      <c r="F10" s="107"/>
    </row>
    <row r="11" spans="1:6" x14ac:dyDescent="0.2">
      <c r="A11" s="107"/>
      <c r="B11" s="107"/>
      <c r="C11" s="107"/>
      <c r="D11" s="107"/>
      <c r="E11" s="107"/>
      <c r="F11" s="107"/>
    </row>
    <row r="12" spans="1:6" x14ac:dyDescent="0.2">
      <c r="A12" s="107"/>
      <c r="B12" s="107"/>
      <c r="C12" s="107"/>
      <c r="D12" s="107"/>
      <c r="E12" s="107"/>
      <c r="F12" s="107"/>
    </row>
    <row r="13" spans="1:6" x14ac:dyDescent="0.2">
      <c r="A13" s="107"/>
      <c r="B13" s="107"/>
      <c r="C13" s="107"/>
      <c r="D13" s="107"/>
      <c r="E13" s="107"/>
      <c r="F13" s="107"/>
    </row>
    <row r="14" spans="1:6" x14ac:dyDescent="0.2">
      <c r="A14" s="107"/>
      <c r="B14" s="107"/>
      <c r="C14" s="107"/>
      <c r="D14" s="107"/>
      <c r="E14" s="107"/>
      <c r="F14" s="107"/>
    </row>
    <row r="15" spans="1:6" x14ac:dyDescent="0.2">
      <c r="A15" s="107"/>
      <c r="B15" s="107"/>
      <c r="C15" s="107"/>
      <c r="D15" s="107"/>
      <c r="E15" s="107"/>
      <c r="F15" s="107"/>
    </row>
  </sheetData>
  <sheetProtection algorithmName="SHA-512" hashValue="oUYz7M+oGcOacOzkuz0edArKAGRsWodZNLY7b/kP5KslFmAMkBzeo5N9bz+03D3FbfKeVh4z25GXp521HjsGvw==" saltValue="5AhjbyTnRsYzw3VgvVUJ2Q==" spinCount="100000" sheet="1" objects="1" scenarios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2 Preise Neubeschaffung</vt:lpstr>
      <vt:lpstr>Hinweise</vt:lpstr>
      <vt:lpstr>'Los 2 Preise Neubeschaffung'!Drucktitel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2026-07-13T17:16:53Z</cp:lastPrinted>
  <dcterms:created xsi:type="dcterms:W3CDTF">2011-09-16T07:53:32Z</dcterms:created>
  <dcterms:modified xsi:type="dcterms:W3CDTF">2026-07-21T07:12:17Z</dcterms:modified>
</cp:coreProperties>
</file>